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bsspa-my.sharepoint.com/personal/raffaella_strata_gbsapri_it/Documents/Backup Pc/Desktop/ENTI PUBBLICI/Comune di Trevi/GARA TREVI AL 30.06.2025/STATISTICHE SINISTRI/"/>
    </mc:Choice>
  </mc:AlternateContent>
  <xr:revisionPtr revIDLastSave="51" documentId="8_{9CDA8555-5685-4811-B181-CCCDE3E866B6}" xr6:coauthVersionLast="47" xr6:coauthVersionMax="47" xr10:uidLastSave="{4AD56F1B-C73E-48DC-8EBF-F764420961BC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</calcChain>
</file>

<file path=xl/sharedStrings.xml><?xml version="1.0" encoding="utf-8"?>
<sst xmlns="http://schemas.openxmlformats.org/spreadsheetml/2006/main" count="70" uniqueCount="54">
  <si>
    <t>Anno</t>
  </si>
  <si>
    <t>Polizza</t>
  </si>
  <si>
    <t>Effetto Polizza</t>
  </si>
  <si>
    <t>Scadenza Polizza</t>
  </si>
  <si>
    <t>Compagnia</t>
  </si>
  <si>
    <t>Ramo</t>
  </si>
  <si>
    <t>N.Sinistro</t>
  </si>
  <si>
    <t>RifCompagnia</t>
  </si>
  <si>
    <t>Data Sinistro</t>
  </si>
  <si>
    <t>Stato</t>
  </si>
  <si>
    <t>Riserva</t>
  </si>
  <si>
    <t>Liquidato</t>
  </si>
  <si>
    <t>Tipo Danno</t>
  </si>
  <si>
    <t>Assicurato/Controparte</t>
  </si>
  <si>
    <t>Comune di Trevi</t>
  </si>
  <si>
    <t>39621/63/180273135</t>
  </si>
  <si>
    <t>All Risks Property</t>
  </si>
  <si>
    <t>2023/007177</t>
  </si>
  <si>
    <t>1-8101-2023-0837744</t>
  </si>
  <si>
    <t>CHIUSO - SS - In franchigia</t>
  </si>
  <si>
    <t>INC: FEN. ELETT</t>
  </si>
  <si>
    <t>Biblioteca</t>
  </si>
  <si>
    <t>causa sbalzo di tensione dovuto ad un fulmine il pc del front office è rimasto danneggiato</t>
  </si>
  <si>
    <t>0363400906</t>
  </si>
  <si>
    <t>2023/005925</t>
  </si>
  <si>
    <t>202303064614</t>
  </si>
  <si>
    <t>COMUNE DI TREVI</t>
  </si>
  <si>
    <t>danni alle apparecchiature elettroniche a seguito degli eventi atmosferici</t>
  </si>
  <si>
    <t>44/131483020</t>
  </si>
  <si>
    <t>Incendio - Inc R.o.</t>
  </si>
  <si>
    <t>2018/006143</t>
  </si>
  <si>
    <t>1-8101-2018-0702567</t>
  </si>
  <si>
    <t>ARD EVENTI ATMOSFERICI</t>
  </si>
  <si>
    <t>Ristorante Apriti Sedano</t>
  </si>
  <si>
    <t>a causa del temporale si sono verificati danni all'impianto di risalita dell'ascensore con guasto della scheda madre.</t>
  </si>
  <si>
    <t>2018/006122</t>
  </si>
  <si>
    <t>1-8101-2018-0702571</t>
  </si>
  <si>
    <t>ARD ATTI VANDALICI</t>
  </si>
  <si>
    <t>PALESTRA COMUNALE</t>
  </si>
  <si>
    <t>danneggiamenti vari da parte di ignoti (rottura porta interna, nr. 3 finestre, manomissione estintore, imbrattamento perimetro interno, rottura panchine.</t>
  </si>
  <si>
    <t>2017/013870</t>
  </si>
  <si>
    <t>1-8101-2017-0943868</t>
  </si>
  <si>
    <t>CHIUSO - Liquidato</t>
  </si>
  <si>
    <t>INCENDIO</t>
  </si>
  <si>
    <t>Cimitero Civico</t>
  </si>
  <si>
    <t>danni ad un loculo privato (distruzione pietra in marmo) e all'impianto elettrico a causa di un fulmine.</t>
  </si>
  <si>
    <t>2017/012737</t>
  </si>
  <si>
    <t>1-8101-2017-660616</t>
  </si>
  <si>
    <t>INCENDIO ATTI VANDALICI</t>
  </si>
  <si>
    <t>ignoti hanno danneggiato alcuni giochi presenti nel parco di proprietà del Comune di Trevi</t>
  </si>
  <si>
    <t xml:space="preserve">Unipol </t>
  </si>
  <si>
    <t>COMUNE DI TREVI SITUAZIONE SINISTRI POLIZZA PROPERTY PERIODO 30/09/2016 - 25/03/2025</t>
  </si>
  <si>
    <t xml:space="preserve">HDI 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</si>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</sst>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_-* #,##0.00\ [$€-410]_-;\-* #,##0.00\ [$€-410]_-;_-* &quot;-&quot;??\ [$€-410]_-;_-@_-"/>
  </numFmts>
  <fonts count="3">
    <font>
      <sz val="11"/>
      <name val="Aptos Narrow"/>
    </font>
    <font>
      <sz val="11"/>
      <name val="Aptos Narrow"/>
      <family val="2"/>
    </font>
    <font>
      <b/>
      <sz val="18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justify"/>
    </xf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1" xfId="0" applyBorder="1"/>
    <xf numFmtId="14" fontId="0" fillId="0" borderId="1" xfId="0" applyNumberFormat="1" applyBorder="1"/>
    <xf numFmtId="0" fontId="0" fillId="0" borderId="6" xfId="0" applyBorder="1" applyAlignment="1">
      <alignment vertical="justify"/>
    </xf>
    <xf numFmtId="0" fontId="0" fillId="0" borderId="7" xfId="0" applyBorder="1"/>
    <xf numFmtId="0" fontId="0" fillId="0" borderId="8" xfId="0" applyBorder="1"/>
    <xf numFmtId="14" fontId="0" fillId="0" borderId="8" xfId="0" applyNumberFormat="1" applyBorder="1"/>
    <xf numFmtId="0" fontId="0" fillId="0" borderId="9" xfId="0" applyBorder="1" applyAlignment="1">
      <alignment vertical="justify"/>
    </xf>
    <xf numFmtId="0" fontId="2" fillId="2" borderId="0" xfId="0" applyFont="1" applyFill="1"/>
    <xf numFmtId="0" fontId="2" fillId="2" borderId="0" xfId="0" applyFont="1" applyFill="1" applyAlignment="1">
      <alignment vertical="justify"/>
    </xf>
    <xf numFmtId="0" fontId="1" fillId="0" borderId="1" xfId="0" applyFont="1" applyBorder="1"/>
    <xf numFmtId="0" fontId="1" fillId="0" borderId="4" xfId="0" applyFont="1" applyBorder="1" applyAlignment="1">
      <alignment vertical="justify"/>
    </xf>
    <xf numFmtId="165" fontId="2" fillId="2" borderId="0" xfId="0" applyNumberFormat="1" applyFont="1" applyFill="1"/>
    <xf numFmtId="165" fontId="0" fillId="0" borderId="3" xfId="0" applyNumberFormat="1" applyBorder="1"/>
    <xf numFmtId="165" fontId="0" fillId="0" borderId="1" xfId="0" applyNumberFormat="1" applyBorder="1"/>
    <xf numFmtId="165" fontId="0" fillId="0" borderId="8" xfId="0" applyNumberFormat="1" applyBorder="1"/>
    <xf numFmtId="165" fontId="0" fillId="0" borderId="0" xfId="0" applyNumberFormat="1"/>
  </cellXfs>
  <cellStyles count="1">
    <cellStyle name="Normale" xfId="0" builtinId="0"/>
  </cellStyles>
  <dxfs count="19">
    <dxf>
      <numFmt numFmtId="165" formatCode="_-* #,##0.00\ [$€-410]_-;\-* #,##0.00\ [$€-410]_-;_-* &quot;-&quot;??\ [$€-410]_-;_-@_-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5" formatCode="_-* #,##0.00\ [$€-410]_-;\-* #,##0.00\ [$€-410]_-;_-* &quot;-&quot;??\ [$€-410]_-;_-@_-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justify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4:O10" totalsRowShown="0" headerRowDxfId="18" headerRowBorderDxfId="17" tableBorderDxfId="16" totalsRowBorderDxfId="15">
  <autoFilter ref="A4:O10" xr:uid="{00000000-0009-0000-0100-000001000000}"/>
  <tableColumns count="15">
    <tableColumn id="1" xr3:uid="{00000000-0010-0000-0000-000001000000}" name="Anno" dataDxfId="14"/>
    <tableColumn id="6" xr3:uid="{00000000-0010-0000-0000-000006000000}" name="Polizza" dataDxfId="13"/>
    <tableColumn id="8" xr3:uid="{00000000-0010-0000-0000-000008000000}" name="Effetto Polizza" dataDxfId="12"/>
    <tableColumn id="9" xr3:uid="{00000000-0010-0000-0000-000009000000}" name="Scadenza Polizza" dataDxfId="11"/>
    <tableColumn id="10" xr3:uid="{00000000-0010-0000-0000-00000A000000}" name="Compagnia" dataDxfId="10"/>
    <tableColumn id="11" xr3:uid="{00000000-0010-0000-0000-00000B000000}" name="Ramo" dataDxfId="9"/>
    <tableColumn id="12" xr3:uid="{00000000-0010-0000-0000-00000C000000}" name="N.Sinistro" dataDxfId="8"/>
    <tableColumn id="13" xr3:uid="{00000000-0010-0000-0000-00000D000000}" name="RifCompagnia" dataDxfId="7"/>
    <tableColumn id="14" xr3:uid="{00000000-0010-0000-0000-00000E000000}" name="Data Sinistro" dataDxfId="6"/>
    <tableColumn id="19" xr3:uid="{00000000-0010-0000-0000-000013000000}" name="Stato" dataDxfId="5"/>
    <tableColumn id="24" xr3:uid="{00000000-0010-0000-0000-000018000000}" name="Riserva" dataDxfId="1"/>
    <tableColumn id="30" xr3:uid="{00000000-0010-0000-0000-00001E000000}" name="Liquidato" dataDxfId="0"/>
    <tableColumn id="39" xr3:uid="{00000000-0010-0000-0000-000027000000}" name="Tipo Danno" dataDxfId="4"/>
    <tableColumn id="40" xr3:uid="{00000000-0010-0000-0000-000028000000}" name="Assicurato/Controparte" dataDxfId="3"/>
    <tableColumn id="58" xr3:uid="{00000000-0010-0000-0000-00003A000000}" name="Note" dataDxfId="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2"/>
  <sheetViews>
    <sheetView tabSelected="1" workbookViewId="0">
      <selection activeCell="I12" sqref="I12"/>
    </sheetView>
  </sheetViews>
  <sheetFormatPr defaultRowHeight="14.4"/>
  <cols>
    <col min="1" max="1" width="5" bestFit="1" customWidth="1"/>
    <col min="2" max="2" width="19" bestFit="1" customWidth="1"/>
    <col min="3" max="4" width="11" bestFit="1" customWidth="1"/>
    <col min="5" max="5" width="20.44140625" customWidth="1"/>
    <col min="6" max="6" width="23" bestFit="1" customWidth="1"/>
    <col min="7" max="7" width="12" bestFit="1" customWidth="1"/>
    <col min="8" max="8" width="20" bestFit="1" customWidth="1"/>
    <col min="9" max="9" width="11" bestFit="1" customWidth="1"/>
    <col min="10" max="10" width="33.44140625" customWidth="1"/>
    <col min="11" max="11" width="9.5546875" style="20" bestFit="1" customWidth="1"/>
    <col min="12" max="12" width="10.77734375" style="20" bestFit="1" customWidth="1"/>
    <col min="13" max="13" width="26" bestFit="1" customWidth="1"/>
    <col min="14" max="14" width="35" bestFit="1" customWidth="1"/>
    <col min="15" max="15" width="60" style="1" bestFit="1" customWidth="1"/>
  </cols>
  <sheetData>
    <row r="2" spans="1:15" ht="23.4">
      <c r="A2" s="12"/>
      <c r="B2" s="12" t="s">
        <v>51</v>
      </c>
      <c r="C2" s="12"/>
      <c r="D2" s="12"/>
      <c r="E2" s="12"/>
      <c r="F2" s="12"/>
      <c r="G2" s="12"/>
      <c r="H2" s="12"/>
      <c r="I2" s="12"/>
      <c r="J2" s="12"/>
      <c r="K2" s="16"/>
      <c r="L2" s="16"/>
      <c r="M2" s="12"/>
      <c r="N2" s="12"/>
      <c r="O2" s="13"/>
    </row>
    <row r="4" spans="1:15">
      <c r="A4" s="2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17" t="s">
        <v>10</v>
      </c>
      <c r="L4" s="17" t="s">
        <v>11</v>
      </c>
      <c r="M4" s="3" t="s">
        <v>12</v>
      </c>
      <c r="N4" s="3" t="s">
        <v>13</v>
      </c>
      <c r="O4" s="15" t="s">
        <v>53</v>
      </c>
    </row>
    <row r="5" spans="1:15" ht="28.8">
      <c r="A5" s="4">
        <v>2023</v>
      </c>
      <c r="B5" s="5" t="s">
        <v>15</v>
      </c>
      <c r="C5" s="6">
        <v>45107</v>
      </c>
      <c r="D5" s="6">
        <v>45838</v>
      </c>
      <c r="E5" s="5" t="s">
        <v>50</v>
      </c>
      <c r="F5" s="5" t="s">
        <v>16</v>
      </c>
      <c r="G5" s="5" t="s">
        <v>17</v>
      </c>
      <c r="H5" s="5" t="s">
        <v>18</v>
      </c>
      <c r="I5" s="6">
        <v>45139</v>
      </c>
      <c r="J5" s="5" t="s">
        <v>19</v>
      </c>
      <c r="K5" s="18">
        <v>0</v>
      </c>
      <c r="L5" s="18">
        <v>0</v>
      </c>
      <c r="M5" s="5" t="s">
        <v>20</v>
      </c>
      <c r="N5" s="5" t="s">
        <v>21</v>
      </c>
      <c r="O5" s="7" t="s">
        <v>22</v>
      </c>
    </row>
    <row r="6" spans="1:15">
      <c r="A6" s="4">
        <v>2023</v>
      </c>
      <c r="B6" s="5" t="s">
        <v>23</v>
      </c>
      <c r="C6" s="6">
        <v>44196</v>
      </c>
      <c r="D6" s="6">
        <v>45107</v>
      </c>
      <c r="E6" s="14" t="s">
        <v>52</v>
      </c>
      <c r="F6" s="5" t="s">
        <v>16</v>
      </c>
      <c r="G6" s="5" t="s">
        <v>24</v>
      </c>
      <c r="H6" s="5" t="s">
        <v>25</v>
      </c>
      <c r="I6" s="6">
        <v>45107</v>
      </c>
      <c r="J6" s="5" t="s">
        <v>42</v>
      </c>
      <c r="K6" s="18">
        <v>0</v>
      </c>
      <c r="L6" s="18">
        <v>3470</v>
      </c>
      <c r="M6" s="5" t="s">
        <v>20</v>
      </c>
      <c r="N6" s="5" t="s">
        <v>26</v>
      </c>
      <c r="O6" s="7" t="s">
        <v>27</v>
      </c>
    </row>
    <row r="7" spans="1:15" ht="28.8">
      <c r="A7" s="4">
        <v>2018</v>
      </c>
      <c r="B7" s="5" t="s">
        <v>28</v>
      </c>
      <c r="C7" s="6">
        <v>42643</v>
      </c>
      <c r="D7" s="6">
        <v>43373</v>
      </c>
      <c r="E7" s="5" t="s">
        <v>50</v>
      </c>
      <c r="F7" s="5" t="s">
        <v>29</v>
      </c>
      <c r="G7" s="5" t="s">
        <v>30</v>
      </c>
      <c r="H7" s="5" t="s">
        <v>31</v>
      </c>
      <c r="I7" s="6">
        <v>43331</v>
      </c>
      <c r="J7" s="5" t="s">
        <v>42</v>
      </c>
      <c r="K7" s="18">
        <v>0</v>
      </c>
      <c r="L7" s="18">
        <v>150</v>
      </c>
      <c r="M7" s="5" t="s">
        <v>32</v>
      </c>
      <c r="N7" s="5" t="s">
        <v>33</v>
      </c>
      <c r="O7" s="7" t="s">
        <v>34</v>
      </c>
    </row>
    <row r="8" spans="1:15" ht="43.2">
      <c r="A8" s="4">
        <v>2018</v>
      </c>
      <c r="B8" s="5" t="s">
        <v>28</v>
      </c>
      <c r="C8" s="6">
        <v>42643</v>
      </c>
      <c r="D8" s="6">
        <v>43373</v>
      </c>
      <c r="E8" s="5" t="s">
        <v>50</v>
      </c>
      <c r="F8" s="5" t="s">
        <v>29</v>
      </c>
      <c r="G8" s="5" t="s">
        <v>35</v>
      </c>
      <c r="H8" s="5" t="s">
        <v>36</v>
      </c>
      <c r="I8" s="6">
        <v>43300</v>
      </c>
      <c r="J8" s="5" t="s">
        <v>19</v>
      </c>
      <c r="K8" s="18">
        <v>0</v>
      </c>
      <c r="L8" s="18">
        <v>0</v>
      </c>
      <c r="M8" s="5" t="s">
        <v>37</v>
      </c>
      <c r="N8" s="5" t="s">
        <v>38</v>
      </c>
      <c r="O8" s="7" t="s">
        <v>39</v>
      </c>
    </row>
    <row r="9" spans="1:15" ht="28.8">
      <c r="A9" s="4">
        <v>2017</v>
      </c>
      <c r="B9" s="5" t="s">
        <v>28</v>
      </c>
      <c r="C9" s="6">
        <v>42643</v>
      </c>
      <c r="D9" s="6">
        <v>43190</v>
      </c>
      <c r="E9" s="5" t="s">
        <v>50</v>
      </c>
      <c r="F9" s="5" t="s">
        <v>29</v>
      </c>
      <c r="G9" s="5" t="s">
        <v>40</v>
      </c>
      <c r="H9" s="5" t="s">
        <v>41</v>
      </c>
      <c r="I9" s="6">
        <v>43044</v>
      </c>
      <c r="J9" s="5" t="s">
        <v>42</v>
      </c>
      <c r="K9" s="18">
        <v>0</v>
      </c>
      <c r="L9" s="18">
        <v>1300</v>
      </c>
      <c r="M9" s="5" t="s">
        <v>43</v>
      </c>
      <c r="N9" s="5" t="s">
        <v>44</v>
      </c>
      <c r="O9" s="7" t="s">
        <v>45</v>
      </c>
    </row>
    <row r="10" spans="1:15" ht="28.8">
      <c r="A10" s="8">
        <v>2017</v>
      </c>
      <c r="B10" s="9" t="s">
        <v>28</v>
      </c>
      <c r="C10" s="10">
        <v>42643</v>
      </c>
      <c r="D10" s="10">
        <v>43190</v>
      </c>
      <c r="E10" s="9" t="s">
        <v>50</v>
      </c>
      <c r="F10" s="9" t="s">
        <v>29</v>
      </c>
      <c r="G10" s="9" t="s">
        <v>46</v>
      </c>
      <c r="H10" s="9" t="s">
        <v>47</v>
      </c>
      <c r="I10" s="10">
        <v>42954</v>
      </c>
      <c r="J10" s="9" t="s">
        <v>19</v>
      </c>
      <c r="K10" s="19">
        <v>0</v>
      </c>
      <c r="L10" s="19">
        <v>0</v>
      </c>
      <c r="M10" s="9" t="s">
        <v>48</v>
      </c>
      <c r="N10" s="9" t="s">
        <v>14</v>
      </c>
      <c r="O10" s="11" t="s">
        <v>49</v>
      </c>
    </row>
    <row r="12" spans="1:15">
      <c r="L12" s="20">
        <f>SUM(L5:L10)</f>
        <v>4920</v>
      </c>
    </row>
  </sheetData>
  <pageMargins left="0.7" right="0.7" top="0.75" bottom="0.75" header="0.3" footer="0.3"/>
  <tableParts count="1">
    <tablePart r:id="rId1"/>
  </tableParts>
</worksheet>
</file>

<file path=docMetadata/LabelInfo.xml><?xml version="1.0" encoding="utf-8"?>
<clbl:labelList xmlns:clbl="http://schemas.microsoft.com/office/2020/mipLabelMetadata">
  <clbl:label id="{67dfdfd3-261f-4d67-8e09-e57566e9281c}" enabled="0" method="" siteId="{67dfdfd3-261f-4d67-8e09-e57566e9281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Raffaella Strata</dc:creator>
  <cp:lastModifiedBy>Raffaella Strata</cp:lastModifiedBy>
  <dcterms:created xsi:type="dcterms:W3CDTF">2025-01-30T14:35:00Z</dcterms:created>
  <dcterms:modified xsi:type="dcterms:W3CDTF">2025-03-25T09:56:54Z</dcterms:modified>
</cp:coreProperties>
</file>